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ynks-my.sharepoint.com/personal/kenneth_haug_naroysund_kommune_no/Documents/Skrivebord/Anbud/Flytebrygger Nord-Trøndelag Havn IKS/Anbudsdokumenter Nord-Trøndelag Havn Rørvik/"/>
    </mc:Choice>
  </mc:AlternateContent>
  <xr:revisionPtr revIDLastSave="24" documentId="8_{9680FD50-E5C3-4739-95E2-1A9BAE2FF847}" xr6:coauthVersionLast="47" xr6:coauthVersionMax="47" xr10:uidLastSave="{6CA4A905-057D-49C0-BD57-5192CDE9586F}"/>
  <bookViews>
    <workbookView xWindow="28680" yWindow="-120" windowWidth="29040" windowHeight="17520" xr2:uid="{DABBDA5E-01A4-4961-A57E-EBAFB4503895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K6" i="1"/>
  <c r="H7" i="1"/>
  <c r="K7" i="1" s="1"/>
  <c r="H8" i="1"/>
  <c r="K8" i="1" s="1"/>
  <c r="H9" i="1"/>
  <c r="K9" i="1" s="1"/>
  <c r="G5" i="1"/>
  <c r="H5" i="1" s="1"/>
  <c r="K5" i="1" s="1"/>
  <c r="K10" i="1" s="1"/>
</calcChain>
</file>

<file path=xl/sharedStrings.xml><?xml version="1.0" encoding="utf-8"?>
<sst xmlns="http://schemas.openxmlformats.org/spreadsheetml/2006/main" count="30" uniqueCount="27">
  <si>
    <t>Vurderingskriterier Klima og miljø</t>
  </si>
  <si>
    <t>Materialgruppe</t>
  </si>
  <si>
    <t>Produkt</t>
  </si>
  <si>
    <t>Mengde</t>
  </si>
  <si>
    <t>Mengdeenhet</t>
  </si>
  <si>
    <t>EPD ID 
(EPD-nummer)</t>
  </si>
  <si>
    <t>Utslippsfaktor (GWP)
A1-A3
(kg CO2-ekv/mengdeenhet)</t>
  </si>
  <si>
    <t>Utslipp A1-A3 (kg CO2-ekv)</t>
  </si>
  <si>
    <t>Transportavstand (km)</t>
  </si>
  <si>
    <t>Utslipp A4
(kg CO2-ekv)</t>
  </si>
  <si>
    <t>Totale utslipp A1-A4 (kg CO2-ekv)</t>
  </si>
  <si>
    <t>REACH-liste</t>
  </si>
  <si>
    <t>EKS:</t>
  </si>
  <si>
    <t>Betong</t>
  </si>
  <si>
    <t>Fersk betong</t>
  </si>
  <si>
    <t>tonn</t>
  </si>
  <si>
    <t>NEPD-4082-3109-NO</t>
  </si>
  <si>
    <t>Nei</t>
  </si>
  <si>
    <t>Redegjørelse her.</t>
  </si>
  <si>
    <t>Armeringsjern</t>
  </si>
  <si>
    <t>Kaiutrustning</t>
  </si>
  <si>
    <t xml:space="preserve">Utriggere </t>
  </si>
  <si>
    <t>Festemateriell</t>
  </si>
  <si>
    <t>Kjetting</t>
  </si>
  <si>
    <t>kg CO2-ekv</t>
  </si>
  <si>
    <t>Denne malen skal brukes av leverandører til å fylle inn alle materialer som skal brukes til prosjektet Nord-Trøndelag Havn IKS Rørvik.
Ved bruk av flere EPD for å dokumentere et av de fire spesifiserte produktene (Betong, armering, utriggere, kjetting) legges til nye linjer under de respektive produktene, og kommenteres i redegjørelse at de henger sammen. Øverste linje med eksempelutfyllelse slettes. Transport regnes ut via kalkulater, se Del I kapittel 4.4 for veiledning.</t>
  </si>
  <si>
    <t>Redegjørelse ved behov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</si>
</sst>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4" xfId="0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22">
    <dxf>
      <alignment horizontal="left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diagonalUp="0" diagonalDown="0" outline="0">
        <left style="thin">
          <color indexed="64"/>
        </left>
        <right/>
        <top/>
        <bottom/>
      </border>
    </dxf>
    <dxf>
      <alignment horizontal="left" vertical="bottom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FFB345-9CE5-481D-A92A-CC246B9A47AB}" name="Tabell1" displayName="Tabell1" ref="B4:M10" totalsRowCount="1" headerRowDxfId="21" dataDxfId="20">
  <autoFilter ref="B4:M9" xr:uid="{0CFFB345-9CE5-481D-A92A-CC246B9A47AB}"/>
  <tableColumns count="12">
    <tableColumn id="1" xr3:uid="{3035A079-3657-41BC-A4A0-F72484D6C48B}" name="Materialgruppe" dataDxfId="19"/>
    <tableColumn id="9" xr3:uid="{DD164F39-C5EA-4C20-93BB-25426C2A1157}" name="Produkt" dataDxfId="18" totalsRowDxfId="7"/>
    <tableColumn id="2" xr3:uid="{9B3D113D-BDCC-484A-9EA1-FE45F691D810}" name="Mengde" dataDxfId="17"/>
    <tableColumn id="3" xr3:uid="{64378AEE-A534-4C27-9715-9F9E5F8FAE9F}" name="Mengdeenhet" dataDxfId="16"/>
    <tableColumn id="10" xr3:uid="{1BF31A83-DFDD-404F-8EC9-5CE3A4A27E4A}" name="EPD ID _x000a_(EPD-nummer)" dataDxfId="15" totalsRowDxfId="6"/>
    <tableColumn id="4" xr3:uid="{5E7943CF-CB01-462A-AC83-0EE7E1597418}" name="Utslippsfaktor (GWP)_x000a_A1-A3_x000a_(kg CO2-ekv/mengdeenhet)" dataDxfId="14" totalsRowDxfId="5">
      <calculatedColumnFormula>98.6+2.75+7.47</calculatedColumnFormula>
    </tableColumn>
    <tableColumn id="5" xr3:uid="{71D3FA50-3EDE-4044-B598-FB0875100666}" name="Utslipp A1-A3 (kg CO2-ekv)" dataDxfId="13" totalsRowDxfId="4">
      <calculatedColumnFormula>Tabell1[[#This Row],[Utslippsfaktor (GWP)
A1-A3
(kg CO2-ekv/mengdeenhet)]]*Tabell1[[#This Row],[Mengde]]</calculatedColumnFormula>
    </tableColumn>
    <tableColumn id="13" xr3:uid="{048C57DD-43AE-433A-9953-4FED2FF6A173}" name="Transportavstand (km)" dataDxfId="12" totalsRowDxfId="3"/>
    <tableColumn id="6" xr3:uid="{BBEFBCDE-4000-4369-861A-4D726E52EA0A}" name="Utslipp A4_x000a_(kg CO2-ekv)" dataDxfId="11" totalsRowDxfId="2"/>
    <tableColumn id="14" xr3:uid="{9C6464B7-EF44-46FD-82AE-9E80B5B7BBAB}" name="Totale utslipp A1-A4 (kg CO2-ekv)" totalsRowFunction="sum" dataDxfId="10" totalsRowDxfId="1">
      <calculatedColumnFormula>Tabell1[[#This Row],[Utslipp A1-A3 (kg CO2-ekv)]]+Tabell1[[#This Row],[Utslipp A4
(kg CO2-ekv)]]</calculatedColumnFormula>
    </tableColumn>
    <tableColumn id="7" xr3:uid="{B49D276B-C2C7-4E70-8861-928875CC2D26}" name="REACH-liste" totalsRowLabel="kg CO2-ekv" dataDxfId="9"/>
    <tableColumn id="8" xr3:uid="{51B37D3D-E906-43EF-8206-CE9CB68B714E}" name="Redegjørelse ved behov" dataDxfId="8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9E90D-B515-4562-8687-8B3C9DF9654C}">
  <sheetPr>
    <pageSetUpPr fitToPage="1"/>
  </sheetPr>
  <dimension ref="A1:M10"/>
  <sheetViews>
    <sheetView showGridLines="0" tabSelected="1" workbookViewId="0">
      <selection activeCell="M12" sqref="M12"/>
    </sheetView>
  </sheetViews>
  <sheetFormatPr baseColWidth="10" defaultColWidth="11.42578125" defaultRowHeight="15" x14ac:dyDescent="0.25"/>
  <cols>
    <col min="2" max="2" width="15.28515625" customWidth="1"/>
    <col min="3" max="3" width="16.28515625" customWidth="1"/>
    <col min="5" max="5" width="13.42578125" customWidth="1"/>
    <col min="6" max="6" width="20.7109375" customWidth="1"/>
    <col min="7" max="7" width="20.5703125" customWidth="1"/>
    <col min="8" max="8" width="14.42578125" customWidth="1"/>
    <col min="9" max="9" width="16.7109375" customWidth="1"/>
    <col min="13" max="13" width="56" customWidth="1"/>
  </cols>
  <sheetData>
    <row r="1" spans="1:13" ht="37.5" customHeight="1" thickBot="1" x14ac:dyDescent="0.3"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62.25" customHeight="1" thickBot="1" x14ac:dyDescent="0.3">
      <c r="B2" s="15" t="s">
        <v>25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1:13" ht="28.5" customHeight="1" x14ac:dyDescent="0.25"/>
    <row r="4" spans="1:13" s="1" customFormat="1" ht="60" x14ac:dyDescent="0.25"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5" t="s">
        <v>26</v>
      </c>
    </row>
    <row r="5" spans="1:13" s="7" customFormat="1" ht="36" customHeight="1" x14ac:dyDescent="0.25">
      <c r="A5" s="2" t="s">
        <v>12</v>
      </c>
      <c r="B5" s="10" t="s">
        <v>13</v>
      </c>
      <c r="C5" s="11" t="s">
        <v>14</v>
      </c>
      <c r="D5" s="10">
        <v>50</v>
      </c>
      <c r="E5" s="10" t="s">
        <v>15</v>
      </c>
      <c r="F5" s="10" t="s">
        <v>16</v>
      </c>
      <c r="G5" s="10">
        <f t="shared" ref="G5" si="0">98.6+2.75+7.47</f>
        <v>108.82</v>
      </c>
      <c r="H5" s="10">
        <f>Tabell1[[#This Row],[Utslippsfaktor (GWP)
A1-A3
(kg CO2-ekv/mengdeenhet)]]*Tabell1[[#This Row],[Mengde]]</f>
        <v>5441</v>
      </c>
      <c r="I5" s="10">
        <v>79</v>
      </c>
      <c r="J5" s="10">
        <v>795.6</v>
      </c>
      <c r="K5" s="10">
        <f>Tabell1[[#This Row],[Utslipp A1-A3 (kg CO2-ekv)]]+Tabell1[[#This Row],[Utslipp A4
(kg CO2-ekv)]]</f>
        <v>6236.6</v>
      </c>
      <c r="L5" s="10" t="s">
        <v>17</v>
      </c>
      <c r="M5" s="5" t="s">
        <v>18</v>
      </c>
    </row>
    <row r="6" spans="1:13" s="7" customFormat="1" ht="36" customHeight="1" x14ac:dyDescent="0.25">
      <c r="B6" s="12" t="s">
        <v>13</v>
      </c>
      <c r="C6" s="13" t="s">
        <v>14</v>
      </c>
      <c r="D6" s="12"/>
      <c r="E6" s="12"/>
      <c r="F6" s="12"/>
      <c r="G6" s="14"/>
      <c r="H6" s="14">
        <f>Tabell1[[#This Row],[Utslippsfaktor (GWP)
A1-A3
(kg CO2-ekv/mengdeenhet)]]*Tabell1[[#This Row],[Mengde]]</f>
        <v>0</v>
      </c>
      <c r="I6" s="14"/>
      <c r="J6" s="14"/>
      <c r="K6" s="14">
        <f>Tabell1[[#This Row],[Utslipp A1-A3 (kg CO2-ekv)]]+Tabell1[[#This Row],[Utslipp A4
(kg CO2-ekv)]]</f>
        <v>0</v>
      </c>
      <c r="L6" s="12"/>
      <c r="M6" s="5"/>
    </row>
    <row r="7" spans="1:13" s="7" customFormat="1" ht="36" customHeight="1" x14ac:dyDescent="0.25">
      <c r="B7" s="13" t="s">
        <v>19</v>
      </c>
      <c r="C7" s="13" t="s">
        <v>19</v>
      </c>
      <c r="D7" s="12"/>
      <c r="E7" s="12"/>
      <c r="F7" s="12"/>
      <c r="G7" s="14"/>
      <c r="H7" s="14">
        <f>Tabell1[[#This Row],[Utslippsfaktor (GWP)
A1-A3
(kg CO2-ekv/mengdeenhet)]]*Tabell1[[#This Row],[Mengde]]</f>
        <v>0</v>
      </c>
      <c r="I7" s="14"/>
      <c r="J7" s="14"/>
      <c r="K7" s="14">
        <f>Tabell1[[#This Row],[Utslipp A1-A3 (kg CO2-ekv)]]+Tabell1[[#This Row],[Utslipp A4
(kg CO2-ekv)]]</f>
        <v>0</v>
      </c>
      <c r="L7" s="12"/>
      <c r="M7" s="5"/>
    </row>
    <row r="8" spans="1:13" s="7" customFormat="1" ht="36" customHeight="1" x14ac:dyDescent="0.25">
      <c r="B8" s="12" t="s">
        <v>20</v>
      </c>
      <c r="C8" s="13" t="s">
        <v>21</v>
      </c>
      <c r="D8" s="12"/>
      <c r="E8" s="12"/>
      <c r="F8" s="12"/>
      <c r="G8" s="14"/>
      <c r="H8" s="14">
        <f>Tabell1[[#This Row],[Utslippsfaktor (GWP)
A1-A3
(kg CO2-ekv/mengdeenhet)]]*Tabell1[[#This Row],[Mengde]]</f>
        <v>0</v>
      </c>
      <c r="I8" s="14"/>
      <c r="J8" s="14"/>
      <c r="K8" s="14">
        <f>Tabell1[[#This Row],[Utslipp A1-A3 (kg CO2-ekv)]]+Tabell1[[#This Row],[Utslipp A4
(kg CO2-ekv)]]</f>
        <v>0</v>
      </c>
      <c r="L8" s="12"/>
      <c r="M8" s="5"/>
    </row>
    <row r="9" spans="1:13" s="7" customFormat="1" ht="36" customHeight="1" x14ac:dyDescent="0.25">
      <c r="B9" s="12" t="s">
        <v>22</v>
      </c>
      <c r="C9" s="13" t="s">
        <v>23</v>
      </c>
      <c r="D9" s="12"/>
      <c r="E9" s="12"/>
      <c r="F9" s="12"/>
      <c r="G9" s="14"/>
      <c r="H9" s="14">
        <f>Tabell1[[#This Row],[Utslippsfaktor (GWP)
A1-A3
(kg CO2-ekv/mengdeenhet)]]*Tabell1[[#This Row],[Mengde]]</f>
        <v>0</v>
      </c>
      <c r="I9" s="14"/>
      <c r="J9" s="14"/>
      <c r="K9" s="14">
        <f>Tabell1[[#This Row],[Utslipp A1-A3 (kg CO2-ekv)]]+Tabell1[[#This Row],[Utslipp A4
(kg CO2-ekv)]]</f>
        <v>0</v>
      </c>
      <c r="L9" s="12"/>
      <c r="M9" s="5"/>
    </row>
    <row r="10" spans="1:13" s="7" customFormat="1" ht="36" customHeight="1" x14ac:dyDescent="0.25">
      <c r="B10"/>
      <c r="C10" s="4"/>
      <c r="D10"/>
      <c r="E10"/>
      <c r="F10" s="3"/>
      <c r="G10" s="8"/>
      <c r="H10" s="8"/>
      <c r="I10" s="8"/>
      <c r="J10" s="9"/>
      <c r="K10" s="8">
        <f>SUBTOTAL(109,Tabell1[Totale utslipp A1-A4 (kg CO2-ekv)])</f>
        <v>6236.6</v>
      </c>
      <c r="L10" t="s">
        <v>24</v>
      </c>
      <c r="M10" s="6"/>
    </row>
  </sheetData>
  <mergeCells count="2">
    <mergeCell ref="B2:M2"/>
    <mergeCell ref="B1:M1"/>
  </mergeCells>
  <pageMargins left="0.7" right="0.7" top="0.75" bottom="0.75" header="0.3" footer="0.3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am Integration Document" ma:contentTypeID="0x0101009189AB5D3D2647B580F011DA2F356FB20077C9B6BD742BCE42A2EBF03F01FE618C" ma:contentTypeVersion="14" ma:contentTypeDescription="Create a new document." ma:contentTypeScope="" ma:versionID="89b8518fff95c4db8f6a1a7d985ade59">
  <xsd:schema xmlns:xsd="http://www.w3.org/2001/XMLSchema" xmlns:xs="http://www.w3.org/2001/XMLSchema" xmlns:p="http://schemas.microsoft.com/office/2006/metadata/properties" xmlns:ns2="38769efc-a36f-45e2-9357-2c3941d7ad4c" xmlns:ns3="b7bbadf0-266f-4fbe-a2a8-03dc0496b3cb" targetNamespace="http://schemas.microsoft.com/office/2006/metadata/properties" ma:root="true" ma:fieldsID="cb2851639048b39fd476f184b72d6077" ns2:_="" ns3:_="">
    <xsd:import namespace="38769efc-a36f-45e2-9357-2c3941d7ad4c"/>
    <xsd:import namespace="b7bbadf0-266f-4fbe-a2a8-03dc0496b3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69efc-a36f-45e2-9357-2c3941d7a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5d298e1-810f-4711-8be9-ef4702f2a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badf0-266f-4fbe-a2a8-03dc0496b3c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32cae7-6a36-4944-8e8e-b52011bed0a6}" ma:internalName="TaxCatchAll" ma:showField="CatchAllData" ma:web="b7bbadf0-266f-4fbe-a2a8-03dc0496b3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769efc-a36f-45e2-9357-2c3941d7ad4c">
      <Terms xmlns="http://schemas.microsoft.com/office/infopath/2007/PartnerControls"/>
    </lcf76f155ced4ddcb4097134ff3c332f>
    <TaxCatchAll xmlns="b7bbadf0-266f-4fbe-a2a8-03dc0496b3c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14671-5F22-4212-B527-875E3C06CA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69efc-a36f-45e2-9357-2c3941d7ad4c"/>
    <ds:schemaRef ds:uri="b7bbadf0-266f-4fbe-a2a8-03dc0496b3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4DF584-CAE9-4FBB-9D9C-5D01053192BA}">
  <ds:schemaRefs>
    <ds:schemaRef ds:uri="http://schemas.microsoft.com/office/2006/metadata/properties"/>
    <ds:schemaRef ds:uri="http://schemas.microsoft.com/office/infopath/2007/PartnerControls"/>
    <ds:schemaRef ds:uri="38769efc-a36f-45e2-9357-2c3941d7ad4c"/>
    <ds:schemaRef ds:uri="b7bbadf0-266f-4fbe-a2a8-03dc0496b3cb"/>
  </ds:schemaRefs>
</ds:datastoreItem>
</file>

<file path=customXml/itemProps3.xml><?xml version="1.0" encoding="utf-8"?>
<ds:datastoreItem xmlns:ds="http://schemas.openxmlformats.org/officeDocument/2006/customXml" ds:itemID="{DA0F85EF-BEDB-4715-B2CE-3EE1B527C83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Solberg, Marte Mohn</dc:creator>
  <cp:keywords/>
  <dc:description/>
  <cp:lastModifiedBy>Kenneth Haug</cp:lastModifiedBy>
  <cp:revision/>
  <dcterms:created xsi:type="dcterms:W3CDTF">2025-01-17T11:41:01Z</dcterms:created>
  <dcterms:modified xsi:type="dcterms:W3CDTF">2026-06-01T10:22:42Z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0x0101009189AB5D3D2647B580F011DA2F356FB20077C9B6BD742BCE42A2EBF03F01FE618C</vt:lpwstr>
  </property>
  <property fmtid="{D5CDD505-2E9C-101B-9397-08002B2CF9AE}" pid="3" name="MediaServiceImageTags">
    <vt:lpwstr/>
  </property>
</Properties>
</file>